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P12"/>
  <c r="H12"/>
  <c r="D12"/>
  <c r="O12"/>
  <c r="H37"/>
  <c r="I36" s="1"/>
  <c r="S36" s="1"/>
  <c r="I31"/>
  <c r="S31" s="1"/>
  <c r="H27"/>
  <c r="I26" s="1"/>
  <c r="S26" s="1"/>
  <c r="H22"/>
  <c r="I21" s="1"/>
  <c r="S21" s="1"/>
  <c r="H17"/>
  <c r="I16" s="1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<sst xmlns="http://schemas.openxmlformats.org/spreadsheetml/2006/main" count="114" uniqueCount="73">
  <si>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</si>
  <si>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</si>
  <si>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</si>
  <si>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</si>
  <si>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</si>
  <si>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11.11.2023</t>
  </si>
  <si>
    <t>Domácí</t>
  </si>
  <si>
    <t xml:space="preserve">Sokol Přemyslovice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</si>
  <si>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</si>
  <si>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</si>
  <si>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</si>
  <si>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</si>
  <si>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</si>
  <si>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</si>
  <si>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</si>
  <si>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</si>
  <si>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</si>
  <si>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</si>
  <si>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</si>
  <si>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</si>
  <si>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</si>
  <si>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</si>
  <si>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Sýkora</t>
  </si>
  <si>
    <t>Pavel</t>
  </si>
  <si>
    <t>Filip</t>
  </si>
  <si>
    <t>Fraus</t>
  </si>
  <si>
    <t>Binar</t>
  </si>
  <si>
    <t>Tomáš</t>
  </si>
  <si>
    <t>Šoupal</t>
  </si>
  <si>
    <t>Jiří</t>
  </si>
  <si>
    <t>David</t>
  </si>
  <si>
    <t>Vybíral</t>
  </si>
  <si>
    <t>Fabík</t>
  </si>
  <si>
    <t>Lukáš</t>
  </si>
  <si>
    <t>Antonín</t>
  </si>
  <si>
    <t>Tomek</t>
  </si>
  <si>
    <t>Štacha</t>
  </si>
  <si>
    <t>Eduard</t>
  </si>
  <si>
    <t>Vladimír</t>
  </si>
  <si>
    <t>Sedláček</t>
  </si>
  <si>
    <t>Číž</t>
  </si>
  <si>
    <t>Jan</t>
  </si>
  <si>
    <t>Petr</t>
  </si>
  <si>
    <t>Celkový výkon družstva  </t>
  </si>
  <si>
    <t>Vedoucí družstva         Jméno:</t>
  </si>
  <si>
    <t>Eduard Tomek</t>
  </si>
  <si>
    <t>Bodový zisk</t>
  </si>
  <si>
    <t>Jaroslav Černý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</si>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</sst>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72</v>
      </c>
      <c r="E8" s="12">
        <v>35</v>
      </c>
      <c r="F8" s="12">
        <v>3</v>
      </c>
      <c r="G8" s="13">
        <f>IF(AND(ISBLANK(D8),ISBLANK(E8)),"",D8+E8)</f>
        <v>107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73</v>
      </c>
      <c r="O8" s="12">
        <v>57</v>
      </c>
      <c r="P8" s="12">
        <v>0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44</v>
      </c>
      <c r="F9" s="18">
        <v>0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81</v>
      </c>
      <c r="O9" s="18">
        <v>53</v>
      </c>
      <c r="P9" s="18">
        <v>0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45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35</v>
      </c>
      <c r="P10" s="18">
        <v>0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41</v>
      </c>
      <c r="F11" s="23">
        <v>0</v>
      </c>
      <c r="G11" s="24">
        <f>IF(AND(ISBLANK(D11),ISBLANK(E11)),"",D11+E11)</f>
        <v>124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35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328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493</v>
      </c>
      <c r="H12" s="27">
        <f>IF(ISNUMBER($G12),SUM(H8:H11),"")</f>
        <v>2</v>
      </c>
      <c r="I12" s="99"/>
      <c r="K12" s="96">
        <v>22380</v>
      </c>
      <c r="L12" s="97"/>
      <c r="M12" s="26" t="s">
        <v>18</v>
      </c>
      <c r="N12" s="27">
        <f>IF(ISNUMBER($G12),SUM(N8:N11),"")</f>
        <v>332</v>
      </c>
      <c r="O12" s="28">
        <f>IF(ISNUMBER($G12),SUM(O8:O11),"")</f>
        <v>180</v>
      </c>
      <c r="P12" s="28">
        <f>IF(ISNUMBER($G12),SUM(P8:P11),"")</f>
        <v>2</v>
      </c>
      <c r="Q12" s="29">
        <f>IF(SUM($G8:$G11)+SUM($Q8:$Q11)&gt;0,SUM(Q8:Q11),"")</f>
        <v>512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34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39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51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50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44</v>
      </c>
      <c r="P15" s="18">
        <v>0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44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45</v>
      </c>
      <c r="P16" s="23">
        <v>0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9002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181</v>
      </c>
      <c r="F17" s="28">
        <f>IF(ISNUMBER($G17),SUM(F13:F16),"")</f>
        <v>2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22382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178</v>
      </c>
      <c r="P17" s="28">
        <f>IF(ISNUMBER($G17),SUM(P13:P16),"")</f>
        <v>2</v>
      </c>
      <c r="Q17" s="29">
        <f>IF(SUM($G13:$G16)+SUM($Q13:$Q16)&gt;0,SUM(Q13:Q16),"")</f>
        <v>536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43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87</v>
      </c>
      <c r="O18" s="12">
        <v>44</v>
      </c>
      <c r="P18" s="12">
        <v>5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35</v>
      </c>
      <c r="F19" s="18">
        <v>3</v>
      </c>
      <c r="G19" s="19">
        <f>IF(AND(ISBLANK(D19),ISBLANK(E19)),"",D19+E19)</f>
        <v>122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76</v>
      </c>
      <c r="O19" s="18">
        <v>25</v>
      </c>
      <c r="P19" s="18">
        <v>5</v>
      </c>
      <c r="Q19" s="19">
        <f>IF(AND(ISBLANK(N19),ISBLANK(O19)),"",N19+O19)</f>
        <v>101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84</v>
      </c>
      <c r="E20" s="18">
        <v>44</v>
      </c>
      <c r="F20" s="18">
        <v>1</v>
      </c>
      <c r="G20" s="19">
        <f>IF(AND(ISBLANK(D20),ISBLANK(E20)),"",D20+E20)</f>
        <v>128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87</v>
      </c>
      <c r="O20" s="18">
        <v>36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45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43</v>
      </c>
      <c r="P21" s="23">
        <v>0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508</v>
      </c>
      <c r="H22" s="27">
        <f>IF(ISNUMBER($G22),SUM(H18:H21),"")</f>
        <v>2</v>
      </c>
      <c r="I22" s="99"/>
      <c r="K22" s="96">
        <v>22383</v>
      </c>
      <c r="L22" s="97"/>
      <c r="M22" s="26" t="s">
        <v>18</v>
      </c>
      <c r="N22" s="27">
        <f>IF(ISNUMBER($G22),SUM(N18:N21),"")</f>
        <v>339</v>
      </c>
      <c r="O22" s="28">
        <f>IF(ISNUMBER($G22),SUM(O18:O21),"")</f>
        <v>148</v>
      </c>
      <c r="P22" s="28">
        <f>IF(ISNUMBER($G22),SUM(P18:P21),"")</f>
        <v>12</v>
      </c>
      <c r="Q22" s="29">
        <f>IF(SUM($G18:$G21)+SUM($Q18:$Q21)&gt;0,SUM(Q18:Q21),"")</f>
        <v>487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45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85</v>
      </c>
      <c r="O23" s="12">
        <v>50</v>
      </c>
      <c r="P23" s="12">
        <v>3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35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45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61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88</v>
      </c>
      <c r="O25" s="18">
        <v>34</v>
      </c>
      <c r="P25" s="18">
        <v>6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43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41</v>
      </c>
      <c r="P26" s="23">
        <v>5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21650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559</v>
      </c>
      <c r="H27" s="27">
        <f>IF(ISNUMBER($G27),SUM(H23:H26),"")</f>
        <v>4</v>
      </c>
      <c r="I27" s="99"/>
      <c r="K27" s="96">
        <v>19925</v>
      </c>
      <c r="L27" s="97"/>
      <c r="M27" s="26" t="s">
        <v>18</v>
      </c>
      <c r="N27" s="27">
        <f>IF(ISNUMBER($G27),SUM(N23:N26),"")</f>
        <v>344</v>
      </c>
      <c r="O27" s="28">
        <f>IF(ISNUMBER($G27),SUM(O23:O26),"")</f>
        <v>170</v>
      </c>
      <c r="P27" s="28">
        <f>IF(ISNUMBER($G27),SUM(P23:P26),"")</f>
        <v>15</v>
      </c>
      <c r="Q27" s="29">
        <f>IF(SUM($G23:$G26)+SUM($Q23:$Q26)&gt;0,SUM(Q23:Q26),"")</f>
        <v>514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36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85</v>
      </c>
      <c r="O28" s="12">
        <v>26</v>
      </c>
      <c r="P28" s="12">
        <v>1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76</v>
      </c>
      <c r="E29" s="18">
        <v>41</v>
      </c>
      <c r="F29" s="18">
        <v>1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41</v>
      </c>
      <c r="P29" s="18">
        <v>2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36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27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63</v>
      </c>
      <c r="O31" s="23">
        <v>45</v>
      </c>
      <c r="P31" s="23">
        <v>3</v>
      </c>
      <c r="Q31" s="24">
        <f>IF(AND(ISBLANK(N31),ISBLANK(O31)),"",N31+O31)</f>
        <v>108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16412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156</v>
      </c>
      <c r="F32" s="28">
        <f>IF(ISNUMBER($G32),SUM(F28:F31),"")</f>
        <v>5</v>
      </c>
      <c r="G32" s="29">
        <f>IF(SUM($G28:$G31)+SUM($Q28:$Q31)&gt;0,SUM(G28:G31),"")</f>
        <v>501</v>
      </c>
      <c r="H32" s="27">
        <f>IF(ISNUMBER($G32),SUM(H28:H31),"")</f>
        <v>3</v>
      </c>
      <c r="I32" s="99"/>
      <c r="K32" s="96">
        <v>8924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139</v>
      </c>
      <c r="P32" s="28">
        <f>IF(ISNUMBER($G32),SUM(P28:P31),"")</f>
        <v>7</v>
      </c>
      <c r="Q32" s="29">
        <f>IF(SUM($G28:$G31)+SUM($Q28:$Q31)&gt;0,SUM(Q28:Q31),"")</f>
        <v>474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78</v>
      </c>
      <c r="E33" s="12">
        <v>27</v>
      </c>
      <c r="F33" s="12">
        <v>4</v>
      </c>
      <c r="G33" s="13">
        <f>IF(AND(ISBLANK(D33),ISBLANK(E33)),"",D33+E33)</f>
        <v>105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53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35</v>
      </c>
      <c r="F34" s="18">
        <v>2</v>
      </c>
      <c r="G34" s="19">
        <f>IF(AND(ISBLANK(D34),ISBLANK(E34)),"",D34+E34)</f>
        <v>118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44</v>
      </c>
      <c r="P34" s="18">
        <v>0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44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90</v>
      </c>
      <c r="O35" s="18">
        <v>45</v>
      </c>
      <c r="P35" s="18">
        <v>0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42</v>
      </c>
      <c r="F36" s="23">
        <v>0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35</v>
      </c>
      <c r="P36" s="23">
        <v>0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331</v>
      </c>
      <c r="E37" s="28">
        <f>IF(ISNUMBER($G37),SUM(E33:E36),"")</f>
        <v>148</v>
      </c>
      <c r="F37" s="28">
        <f>IF(ISNUMBER($G37),SUM(F33:F36),"")</f>
        <v>8</v>
      </c>
      <c r="G37" s="29">
        <f>IF(SUM($G33:$G36)+SUM($Q33:$Q36)&gt;0,SUM(G33:G36),"")</f>
        <v>479</v>
      </c>
      <c r="H37" s="27">
        <f>IF(ISNUMBER($G37),SUM(H33:H36),"")</f>
        <v>1</v>
      </c>
      <c r="I37" s="99"/>
      <c r="K37" s="96">
        <v>19997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177</v>
      </c>
      <c r="P37" s="28">
        <f>IF(ISNUMBER($G37),SUM(P33:P36),"")</f>
        <v>0</v>
      </c>
      <c r="Q37" s="29">
        <f>IF(SUM($G33:$G36)+SUM($Q33:$Q36)&gt;0,SUM(Q33:Q36),"")</f>
        <v>536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2093</v>
      </c>
      <c r="E39" s="34">
        <f>IF(ISNUMBER($G39),SUM(E12,E17,E22,E27,E32,E37),"")</f>
        <v>1001</v>
      </c>
      <c r="F39" s="34">
        <f>IF(ISNUMBER($G39),SUM(F12,F17,F22,F27,F32,F37),"")</f>
        <v>29</v>
      </c>
      <c r="G39" s="35">
        <f>IF(SUM($G$8:$G$37)+SUM($Q$8:$Q$37)&gt;0,SUM(G12,G17,G22,G27,G32,G37),"")</f>
        <v>3094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2067</v>
      </c>
      <c r="O39" s="34">
        <f>IF(ISNUMBER($G39),SUM(O12,O17,O22,O27,O32,O37),"")</f>
        <v>992</v>
      </c>
      <c r="P39" s="34">
        <f>IF(ISNUMBER($G39),SUM(P12,P17,P22,P27,P32,P37),"")</f>
        <v>38</v>
      </c>
      <c r="Q39" s="35">
        <f>IF(SUM($G$8:$G$37)+SUM($Q$8:$Q$37)&gt;0,SUM(Q12,Q17,Q22,Q27,Q32,Q37),"")</f>
        <v>3059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Spartak Bílovec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2023-11-11T20:22:37Z</dcterms:modified>
</cp:coreProperties>
</file>